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5678B4E0-DA87-4FD6-B292-704EFDF5ECC7}" xr6:coauthVersionLast="47" xr6:coauthVersionMax="47" xr10:uidLastSave="{00000000-0000-0000-0000-000000000000}"/>
  <bookViews>
    <workbookView xWindow="780" yWindow="780" windowWidth="27390" windowHeight="14460" xr2:uid="{00000000-000D-0000-FFFF-FFFF00000000}"/>
  </bookViews>
  <sheets>
    <sheet name="V-K-2B" sheetId="1" r:id="rId1"/>
  </sheets>
  <definedNames>
    <definedName name="_xlnm.Print_Area" localSheetId="0">'V-K-2B'!$A$2:$I$89</definedName>
    <definedName name="_xlnm.Print_Titles" localSheetId="0">'V-K-2B'!$2:$7</definedName>
  </definedNames>
  <calcPr calcId="191029" iterate="1" iterateCount="100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1" l="1"/>
  <c r="G89" i="1"/>
  <c r="I82" i="1"/>
  <c r="I83" i="1"/>
  <c r="I84" i="1"/>
  <c r="I85" i="1"/>
  <c r="I86" i="1"/>
  <c r="I87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9" i="1" s="1"/>
  <c r="A9" i="1"/>
  <c r="I81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9" i="1" l="1"/>
</calcChain>
</file>

<file path=xl/sharedStrings.xml><?xml version="1.0" encoding="utf-8"?>
<sst xmlns="http://schemas.openxmlformats.org/spreadsheetml/2006/main" count="91" uniqueCount="91">
  <si>
    <t>Line</t>
  </si>
  <si>
    <t>FERC Account</t>
  </si>
  <si>
    <t>Per Books</t>
  </si>
  <si>
    <t>Pro-Forma Adjustments</t>
  </si>
  <si>
    <t>Adjusted Basis</t>
  </si>
  <si>
    <t>Total</t>
  </si>
  <si>
    <t>4261 - Donations</t>
  </si>
  <si>
    <t>4265 - Other Deductions</t>
  </si>
  <si>
    <t>5000 - Oper Supervision &amp; Engineering</t>
  </si>
  <si>
    <t>5010 - Fuel</t>
  </si>
  <si>
    <t>5060 - Misc Steam Power Expenses</t>
  </si>
  <si>
    <t>5100 - Maint Supv &amp; Engineering</t>
  </si>
  <si>
    <t>5110 - Maintenance of Structures</t>
  </si>
  <si>
    <t>5120 - Maintenance of Boiler Plant</t>
  </si>
  <si>
    <t>5130 - Maintenance of Electric Plant</t>
  </si>
  <si>
    <t>5140 - Maintenance of Misc Steam Plt</t>
  </si>
  <si>
    <t>5240 - Misc Nuclear Power Expenses</t>
  </si>
  <si>
    <t>5300 - Maint of Reactor Plant Equip</t>
  </si>
  <si>
    <t>5390 - Misc Hydr Power Generation Exp</t>
  </si>
  <si>
    <t>5560 - Sys Control &amp; Load Dispatching</t>
  </si>
  <si>
    <t>5570 - Other Expenses</t>
  </si>
  <si>
    <t>5600 - Oper Supervision &amp; Engineering</t>
  </si>
  <si>
    <t>5612 - Load Dispatch-Mntr&amp;Op TransSys</t>
  </si>
  <si>
    <t>5613 - Load Dispatch-Trans Srvc&amp;Sched</t>
  </si>
  <si>
    <t>5615 - Reliability,Plng&amp;Stds Develop</t>
  </si>
  <si>
    <t>5620 - Station Expenses</t>
  </si>
  <si>
    <t>5630 - Overhead Line Expenses</t>
  </si>
  <si>
    <t>5660 - Misc Transmission Expenses</t>
  </si>
  <si>
    <t>5680 - Maint Supv &amp; Engineering</t>
  </si>
  <si>
    <t>5690 - Maintenance of Structures</t>
  </si>
  <si>
    <t>5691 - Maint of Computer Hardware</t>
  </si>
  <si>
    <t>5692 - Maint of Computer Software</t>
  </si>
  <si>
    <t>5700 - Maint of Station Equipment</t>
  </si>
  <si>
    <t>5710 - Maintenance of Overhead Lines</t>
  </si>
  <si>
    <t>5720 - Maint of Underground Lines</t>
  </si>
  <si>
    <t>5730 - Maint of Misc Trnsmssion Plt</t>
  </si>
  <si>
    <t>5800 - Oper Supervision &amp; Engineering</t>
  </si>
  <si>
    <t>5820 - Station Expenses</t>
  </si>
  <si>
    <t>5830 - Overhead Line Expenses</t>
  </si>
  <si>
    <t>5840 - Underground Line Expenses</t>
  </si>
  <si>
    <t>5860 - Meter Expenses</t>
  </si>
  <si>
    <t>5880 - Miscellaneous Distribution Exp</t>
  </si>
  <si>
    <t>5900 - Maint Supv &amp; Engineering</t>
  </si>
  <si>
    <t>5910 - Maintenance of Structures</t>
  </si>
  <si>
    <t>5920 - Maint of Station Equipment</t>
  </si>
  <si>
    <t>5930 - Maintenance of Overhead Lines</t>
  </si>
  <si>
    <t>5940 - Maint of Underground Lines</t>
  </si>
  <si>
    <t>5960 - Maint of Strt Lghtng &amp; Sgnal S</t>
  </si>
  <si>
    <t>5970 - Maintenance of Meters</t>
  </si>
  <si>
    <t>5980 - Maint of Misc Distribution Plt</t>
  </si>
  <si>
    <t>9010 - Supervision - Customer Accts</t>
  </si>
  <si>
    <t>9020 - Meter Reading Expenses</t>
  </si>
  <si>
    <t>9030 - Cust Records &amp; Collection Exp</t>
  </si>
  <si>
    <t>9050 - Misc Customer Accounts Exp</t>
  </si>
  <si>
    <t>9070 - Supervision - Customer Service</t>
  </si>
  <si>
    <t>9080 - Customer Assistance Expenses</t>
  </si>
  <si>
    <t>9100 - Misc Cust Svc&amp;Informational Ex</t>
  </si>
  <si>
    <t>9120 - Demonstrating &amp; Selling Exp</t>
  </si>
  <si>
    <t>9200 - Administrative &amp; Gen Salaries</t>
  </si>
  <si>
    <t>9210 - Office Supplies and Expenses</t>
  </si>
  <si>
    <t>9220 - Administrative Exp Trnsf - Cr</t>
  </si>
  <si>
    <t>9230 - Outside Services Employed</t>
  </si>
  <si>
    <t>9250 - Injuries and Damages</t>
  </si>
  <si>
    <t>9260 - Employee Pensions &amp; Benefits</t>
  </si>
  <si>
    <t>9280 - Regulatory Commission Exp</t>
  </si>
  <si>
    <t>9301 - General Advertising Expenses</t>
  </si>
  <si>
    <t>9302 - Misc General Expenses</t>
  </si>
  <si>
    <t>9310 - Rents</t>
  </si>
  <si>
    <t>9350 - Maintenance of General Plant</t>
  </si>
  <si>
    <t>AEPSC Billings to AEP Texas</t>
  </si>
  <si>
    <t>4264 - Civic &amp; Political Activities</t>
  </si>
  <si>
    <t>5614 - Schdlg,SystmCntrl&amp;Dispatch Svcs</t>
  </si>
  <si>
    <t>9240 - Property Insurance</t>
  </si>
  <si>
    <t>PUBLIC UTILITY COMMISSION OF TEXAS</t>
  </si>
  <si>
    <t>AEP TEXAS INC</t>
  </si>
  <si>
    <t>V-K-2B:  Summary of Affiliate Transactions</t>
  </si>
  <si>
    <t>Test Year Ended September 30, 2023</t>
  </si>
  <si>
    <t>5170 - Oper Supervision &amp; Engineering</t>
  </si>
  <si>
    <t>5280 - Maint Supv &amp; Engineering</t>
  </si>
  <si>
    <t>5310 - Maintenance of Electric Plant</t>
  </si>
  <si>
    <t>5320 - Maint of Misc Nuclear Plant</t>
  </si>
  <si>
    <t>5440 - Maintenance of Electric Plant</t>
  </si>
  <si>
    <t>5450 - Maint of Misc Hydraulic Plant</t>
  </si>
  <si>
    <t>5460 - Oper Supervision &amp; Engineering</t>
  </si>
  <si>
    <t>5500 - Rents</t>
  </si>
  <si>
    <t>5530 - Maintenance of Generating Plt</t>
  </si>
  <si>
    <t>5670 - Rents</t>
  </si>
  <si>
    <t>5810 - Load Dispatching</t>
  </si>
  <si>
    <t>5870 - Customer Installations Exp</t>
  </si>
  <si>
    <t>5950 - Maint of Lne Trnf,Rglators&amp;Dvi</t>
  </si>
  <si>
    <t>9040 - Uncollectible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</si>
</sst>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0"/>
      <name val="Arial"/>
    </font>
    <font>
      <sz val="10"/>
      <name val="Arial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b/>
      <sz val="10"/>
      <name val="MS Sans Serif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</cellStyleXfs>
  <cellXfs count="22">
    <xf numFmtId="0" fontId="0" fillId="0" borderId="0" xfId="0"/>
    <xf numFmtId="0" fontId="5" fillId="0" borderId="0" xfId="0" applyFont="1"/>
    <xf numFmtId="0" fontId="0" fillId="0" borderId="0" xfId="0" applyBorder="1"/>
    <xf numFmtId="164" fontId="1" fillId="0" borderId="0" xfId="1" applyNumberFormat="1" applyBorder="1"/>
    <xf numFmtId="0" fontId="6" fillId="0" borderId="0" xfId="0" applyFont="1"/>
    <xf numFmtId="164" fontId="1" fillId="0" borderId="0" xfId="1" applyNumberForma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0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5" fontId="1" fillId="0" borderId="0" xfId="1" applyNumberFormat="1" applyBorder="1"/>
    <xf numFmtId="43" fontId="1" fillId="0" borderId="0" xfId="1" applyBorder="1"/>
    <xf numFmtId="37" fontId="1" fillId="0" borderId="0" xfId="1" applyNumberForma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5" fontId="6" fillId="0" borderId="2" xfId="1" applyNumberFormat="1" applyFont="1" applyBorder="1"/>
    <xf numFmtId="5" fontId="6" fillId="0" borderId="0" xfId="1" applyNumberFormat="1" applyFont="1" applyBorder="1"/>
    <xf numFmtId="43" fontId="6" fillId="0" borderId="0" xfId="1" applyFont="1" applyBorder="1"/>
    <xf numFmtId="0" fontId="0" fillId="0" borderId="0" xfId="0" applyFill="1" applyBorder="1"/>
    <xf numFmtId="0" fontId="3" fillId="0" borderId="0" xfId="0" applyFont="1"/>
    <xf numFmtId="165" fontId="1" fillId="0" borderId="0" xfId="2" applyNumberFormat="1" applyBorder="1"/>
  </cellXfs>
  <cellStyles count="9">
    <cellStyle name="Comma" xfId="1" builtinId="3"/>
    <cellStyle name="Currency" xfId="2" builtinId="4"/>
    <cellStyle name="Normal" xfId="0" builtinId="0"/>
    <cellStyle name="PSChar" xfId="3" xr:uid="{00000000-0005-0000-0000-000003000000}"/>
    <cellStyle name="PSDate" xfId="4" xr:uid="{00000000-0005-0000-0000-000004000000}"/>
    <cellStyle name="PSDec" xfId="5" xr:uid="{00000000-0005-0000-0000-000005000000}"/>
    <cellStyle name="PSHeading" xfId="6" xr:uid="{00000000-0005-0000-0000-000006000000}"/>
    <cellStyle name="PSInt" xfId="7" xr:uid="{00000000-0005-0000-0000-000007000000}"/>
    <cellStyle name="PSSpacer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9"/>
  <sheetViews>
    <sheetView tabSelected="1" zoomScaleNormal="100" workbookViewId="0">
      <selection activeCell="C1" sqref="C1"/>
    </sheetView>
  </sheetViews>
  <sheetFormatPr defaultColWidth="9.140625" defaultRowHeight="12.75" x14ac:dyDescent="0.2"/>
  <cols>
    <col min="1" max="1" width="6.28515625" style="2" customWidth="1"/>
    <col min="2" max="2" width="1.7109375" style="12" customWidth="1"/>
    <col min="3" max="3" width="35.28515625" style="12" bestFit="1" customWidth="1"/>
    <col min="4" max="4" width="1.7109375" style="12" customWidth="1"/>
    <col min="5" max="5" width="16.5703125" style="3" bestFit="1" customWidth="1"/>
    <col min="6" max="6" width="1.7109375" style="3" customWidth="1"/>
    <col min="7" max="7" width="16.85546875" style="3" bestFit="1" customWidth="1"/>
    <col min="8" max="8" width="1.7109375" style="3" customWidth="1"/>
    <col min="9" max="9" width="16.140625" style="3" customWidth="1"/>
    <col min="10" max="10" width="1.7109375" style="2" customWidth="1"/>
    <col min="11" max="11" width="9.140625" style="2"/>
    <col min="12" max="12" width="13.5703125" style="2" bestFit="1" customWidth="1"/>
    <col min="13" max="13" width="9.140625" style="2"/>
    <col min="14" max="14" width="12.28515625" style="2" bestFit="1" customWidth="1"/>
    <col min="15" max="16384" width="9.140625" style="2"/>
  </cols>
  <sheetData>
    <row r="1" spans="1:10" x14ac:dyDescent="0.2">
      <c r="A1" s="20" t="s">
        <v>73</v>
      </c>
    </row>
    <row r="2" spans="1:10" x14ac:dyDescent="0.2">
      <c r="A2" s="20" t="s">
        <v>74</v>
      </c>
      <c r="B2" s="2"/>
      <c r="C2" s="2"/>
      <c r="D2" s="2"/>
    </row>
    <row r="3" spans="1:10" x14ac:dyDescent="0.2">
      <c r="A3" s="4" t="s">
        <v>75</v>
      </c>
      <c r="B3" s="2"/>
      <c r="C3" s="2"/>
      <c r="D3" s="2"/>
    </row>
    <row r="4" spans="1:10" customFormat="1" x14ac:dyDescent="0.2">
      <c r="A4" s="1" t="s">
        <v>69</v>
      </c>
      <c r="C4" s="5"/>
      <c r="D4" s="5"/>
      <c r="E4" s="5"/>
      <c r="F4" s="5"/>
      <c r="G4" s="5"/>
      <c r="H4" s="5"/>
      <c r="I4" s="5"/>
      <c r="J4" s="5"/>
    </row>
    <row r="5" spans="1:10" x14ac:dyDescent="0.2">
      <c r="A5" s="20" t="s">
        <v>76</v>
      </c>
      <c r="B5" s="2"/>
      <c r="C5" s="2"/>
      <c r="D5" s="2"/>
    </row>
    <row r="6" spans="1:10" x14ac:dyDescent="0.2">
      <c r="B6" s="2"/>
      <c r="C6" s="2"/>
      <c r="D6" s="2"/>
    </row>
    <row r="7" spans="1:10" s="7" customFormat="1" ht="29.25" customHeight="1" thickBot="1" x14ac:dyDescent="0.25">
      <c r="A7" s="6" t="s">
        <v>0</v>
      </c>
      <c r="C7" s="6" t="s">
        <v>1</v>
      </c>
      <c r="E7" s="8" t="s">
        <v>2</v>
      </c>
      <c r="F7" s="9"/>
      <c r="G7" s="8" t="s">
        <v>3</v>
      </c>
      <c r="H7" s="9"/>
      <c r="I7" s="8" t="s">
        <v>4</v>
      </c>
    </row>
    <row r="8" spans="1:10" ht="17.25" customHeight="1" x14ac:dyDescent="0.2">
      <c r="A8" s="10">
        <v>1</v>
      </c>
      <c r="B8" s="2"/>
      <c r="C8" s="19" t="s">
        <v>6</v>
      </c>
      <c r="D8" s="2"/>
      <c r="E8" s="11"/>
      <c r="F8" s="11"/>
      <c r="G8" s="11">
        <v>150399.45000000004</v>
      </c>
      <c r="H8" s="11"/>
      <c r="I8" s="11">
        <f t="shared" ref="I8:I38" si="0">+E8+G8</f>
        <v>150399.45000000004</v>
      </c>
      <c r="J8" s="12"/>
    </row>
    <row r="9" spans="1:10" x14ac:dyDescent="0.2">
      <c r="A9" s="10">
        <f>A8+1</f>
        <v>2</v>
      </c>
      <c r="B9" s="2"/>
      <c r="C9" s="19" t="s">
        <v>70</v>
      </c>
      <c r="D9" s="2"/>
      <c r="E9" s="13"/>
      <c r="F9" s="13"/>
      <c r="G9" s="13">
        <v>2155.8200000000002</v>
      </c>
      <c r="H9" s="13"/>
      <c r="I9" s="13">
        <f t="shared" si="0"/>
        <v>2155.8200000000002</v>
      </c>
      <c r="J9" s="12"/>
    </row>
    <row r="10" spans="1:10" ht="12" customHeight="1" x14ac:dyDescent="0.2">
      <c r="A10" s="10">
        <f t="shared" ref="A10:A73" si="1">A9+1</f>
        <v>3</v>
      </c>
      <c r="B10" s="2"/>
      <c r="C10" s="19" t="s">
        <v>7</v>
      </c>
      <c r="D10" s="2"/>
      <c r="E10" s="21"/>
      <c r="F10" s="13"/>
      <c r="G10" s="13">
        <v>7933.9699999999993</v>
      </c>
      <c r="H10" s="13"/>
      <c r="I10" s="13">
        <f t="shared" si="0"/>
        <v>7933.9699999999993</v>
      </c>
      <c r="J10" s="12"/>
    </row>
    <row r="11" spans="1:10" x14ac:dyDescent="0.2">
      <c r="A11" s="10">
        <f t="shared" si="1"/>
        <v>4</v>
      </c>
      <c r="B11" s="2"/>
      <c r="C11" s="19" t="s">
        <v>8</v>
      </c>
      <c r="D11" s="2"/>
      <c r="E11" s="21">
        <v>426314.71000000014</v>
      </c>
      <c r="F11" s="13"/>
      <c r="G11" s="13">
        <v>-426314.70999999996</v>
      </c>
      <c r="H11" s="13"/>
      <c r="I11" s="13">
        <f t="shared" si="0"/>
        <v>0</v>
      </c>
      <c r="J11" s="12"/>
    </row>
    <row r="12" spans="1:10" x14ac:dyDescent="0.2">
      <c r="A12" s="10">
        <f t="shared" si="1"/>
        <v>5</v>
      </c>
      <c r="B12" s="2"/>
      <c r="C12" s="19" t="s">
        <v>9</v>
      </c>
      <c r="D12" s="2"/>
      <c r="E12" s="13">
        <v>-1739.4100000000003</v>
      </c>
      <c r="F12" s="13"/>
      <c r="G12" s="13">
        <v>1739.4100000000003</v>
      </c>
      <c r="H12" s="13"/>
      <c r="I12" s="13">
        <f t="shared" si="0"/>
        <v>0</v>
      </c>
      <c r="J12" s="12"/>
    </row>
    <row r="13" spans="1:10" x14ac:dyDescent="0.2">
      <c r="A13" s="10">
        <f t="shared" si="1"/>
        <v>6</v>
      </c>
      <c r="B13" s="2"/>
      <c r="C13" s="19" t="s">
        <v>10</v>
      </c>
      <c r="D13" s="2"/>
      <c r="E13" s="13">
        <v>67970.489999999991</v>
      </c>
      <c r="F13" s="13"/>
      <c r="G13" s="13">
        <v>-67970.49000000002</v>
      </c>
      <c r="H13" s="13"/>
      <c r="I13" s="13">
        <f t="shared" si="0"/>
        <v>0</v>
      </c>
      <c r="J13" s="12"/>
    </row>
    <row r="14" spans="1:10" x14ac:dyDescent="0.2">
      <c r="A14" s="10">
        <f t="shared" si="1"/>
        <v>7</v>
      </c>
      <c r="B14" s="2"/>
      <c r="C14" s="19" t="s">
        <v>11</v>
      </c>
      <c r="D14" s="2"/>
      <c r="E14" s="13">
        <v>-21.7</v>
      </c>
      <c r="F14" s="13"/>
      <c r="G14" s="13">
        <v>21.7</v>
      </c>
      <c r="H14" s="13"/>
      <c r="I14" s="13">
        <f t="shared" si="0"/>
        <v>0</v>
      </c>
      <c r="J14" s="12"/>
    </row>
    <row r="15" spans="1:10" x14ac:dyDescent="0.2">
      <c r="A15" s="10">
        <f t="shared" si="1"/>
        <v>8</v>
      </c>
      <c r="B15" s="2"/>
      <c r="C15" s="19" t="s">
        <v>12</v>
      </c>
      <c r="D15" s="2"/>
      <c r="E15" s="13">
        <v>0</v>
      </c>
      <c r="F15" s="13"/>
      <c r="G15" s="13">
        <v>0</v>
      </c>
      <c r="H15" s="13"/>
      <c r="I15" s="13">
        <f t="shared" si="0"/>
        <v>0</v>
      </c>
      <c r="J15" s="12"/>
    </row>
    <row r="16" spans="1:10" x14ac:dyDescent="0.2">
      <c r="A16" s="10">
        <f t="shared" si="1"/>
        <v>9</v>
      </c>
      <c r="B16" s="2"/>
      <c r="C16" s="19" t="s">
        <v>13</v>
      </c>
      <c r="D16" s="2"/>
      <c r="E16" s="13">
        <v>59.360000000000014</v>
      </c>
      <c r="F16" s="13"/>
      <c r="G16" s="13">
        <v>-59.360000000000014</v>
      </c>
      <c r="H16" s="13"/>
      <c r="I16" s="13">
        <f t="shared" si="0"/>
        <v>0</v>
      </c>
      <c r="J16" s="12"/>
    </row>
    <row r="17" spans="1:10" x14ac:dyDescent="0.2">
      <c r="A17" s="10">
        <f t="shared" si="1"/>
        <v>10</v>
      </c>
      <c r="B17" s="2"/>
      <c r="C17" s="19" t="s">
        <v>14</v>
      </c>
      <c r="D17" s="2"/>
      <c r="E17" s="13">
        <v>-164.46999999999971</v>
      </c>
      <c r="F17" s="13"/>
      <c r="G17" s="13">
        <v>164.469999999999</v>
      </c>
      <c r="H17" s="13"/>
      <c r="I17" s="13">
        <f t="shared" si="0"/>
        <v>-7.1054273576010019E-13</v>
      </c>
      <c r="J17" s="12"/>
    </row>
    <row r="18" spans="1:10" x14ac:dyDescent="0.2">
      <c r="A18" s="10">
        <f t="shared" si="1"/>
        <v>11</v>
      </c>
      <c r="B18" s="2"/>
      <c r="C18" s="19" t="s">
        <v>15</v>
      </c>
      <c r="D18" s="2"/>
      <c r="E18" s="13">
        <v>-8.7699999999999978</v>
      </c>
      <c r="F18" s="13"/>
      <c r="G18" s="13">
        <v>8.7700000000000191</v>
      </c>
      <c r="H18" s="13"/>
      <c r="I18" s="13">
        <f t="shared" si="0"/>
        <v>2.1316282072803006E-14</v>
      </c>
      <c r="J18" s="12"/>
    </row>
    <row r="19" spans="1:10" x14ac:dyDescent="0.2">
      <c r="A19" s="10">
        <f t="shared" si="1"/>
        <v>12</v>
      </c>
      <c r="B19" s="2"/>
      <c r="C19" s="19" t="s">
        <v>77</v>
      </c>
      <c r="D19" s="2"/>
      <c r="E19" s="13">
        <v>37.530000000000008</v>
      </c>
      <c r="F19" s="13"/>
      <c r="G19" s="13">
        <v>-37.530000000000008</v>
      </c>
      <c r="H19" s="13"/>
      <c r="I19" s="13">
        <f t="shared" si="0"/>
        <v>0</v>
      </c>
      <c r="J19" s="12"/>
    </row>
    <row r="20" spans="1:10" x14ac:dyDescent="0.2">
      <c r="A20" s="10">
        <f t="shared" si="1"/>
        <v>13</v>
      </c>
      <c r="B20" s="2"/>
      <c r="C20" s="19" t="s">
        <v>16</v>
      </c>
      <c r="D20" s="2"/>
      <c r="E20" s="13">
        <v>1717.8200000000002</v>
      </c>
      <c r="F20" s="13"/>
      <c r="G20" s="13">
        <v>-1717.8200000000006</v>
      </c>
      <c r="H20" s="13"/>
      <c r="I20" s="13">
        <f t="shared" si="0"/>
        <v>0</v>
      </c>
      <c r="J20" s="12"/>
    </row>
    <row r="21" spans="1:10" x14ac:dyDescent="0.2">
      <c r="A21" s="10">
        <f t="shared" si="1"/>
        <v>14</v>
      </c>
      <c r="B21" s="2"/>
      <c r="C21" s="19" t="s">
        <v>78</v>
      </c>
      <c r="D21" s="2"/>
      <c r="E21" s="13">
        <v>0</v>
      </c>
      <c r="F21" s="13"/>
      <c r="G21" s="13">
        <v>1.2545520178264269E-14</v>
      </c>
      <c r="H21" s="13"/>
      <c r="I21" s="13">
        <f t="shared" si="0"/>
        <v>1.2545520178264269E-14</v>
      </c>
      <c r="J21" s="12"/>
    </row>
    <row r="22" spans="1:10" x14ac:dyDescent="0.2">
      <c r="A22" s="10">
        <f t="shared" si="1"/>
        <v>15</v>
      </c>
      <c r="B22" s="2"/>
      <c r="C22" s="19" t="s">
        <v>17</v>
      </c>
      <c r="D22" s="2"/>
      <c r="E22" s="13">
        <v>25.309999999999963</v>
      </c>
      <c r="F22" s="13"/>
      <c r="G22" s="13">
        <v>-25.309999999999892</v>
      </c>
      <c r="H22" s="13"/>
      <c r="I22" s="13">
        <f t="shared" si="0"/>
        <v>7.1054273576010019E-14</v>
      </c>
      <c r="J22" s="12"/>
    </row>
    <row r="23" spans="1:10" x14ac:dyDescent="0.2">
      <c r="A23" s="10">
        <f t="shared" si="1"/>
        <v>16</v>
      </c>
      <c r="B23" s="2"/>
      <c r="C23" s="19" t="s">
        <v>79</v>
      </c>
      <c r="D23" s="2"/>
      <c r="E23" s="13">
        <v>0</v>
      </c>
      <c r="F23" s="13"/>
      <c r="G23" s="13">
        <v>0</v>
      </c>
      <c r="H23" s="13"/>
      <c r="I23" s="13">
        <f t="shared" si="0"/>
        <v>0</v>
      </c>
      <c r="J23" s="12"/>
    </row>
    <row r="24" spans="1:10" x14ac:dyDescent="0.2">
      <c r="A24" s="10">
        <f t="shared" si="1"/>
        <v>17</v>
      </c>
      <c r="B24" s="2"/>
      <c r="C24" s="19" t="s">
        <v>80</v>
      </c>
      <c r="D24" s="2"/>
      <c r="E24" s="13">
        <v>0</v>
      </c>
      <c r="F24" s="13"/>
      <c r="G24" s="13">
        <v>0</v>
      </c>
      <c r="H24" s="13"/>
      <c r="I24" s="13">
        <f t="shared" si="0"/>
        <v>0</v>
      </c>
      <c r="J24" s="12"/>
    </row>
    <row r="25" spans="1:10" x14ac:dyDescent="0.2">
      <c r="A25" s="10">
        <f t="shared" si="1"/>
        <v>18</v>
      </c>
      <c r="B25" s="2"/>
      <c r="C25" s="19" t="s">
        <v>18</v>
      </c>
      <c r="D25" s="2"/>
      <c r="E25" s="13">
        <v>-36.850000000000108</v>
      </c>
      <c r="F25" s="13"/>
      <c r="G25" s="13">
        <v>36.849999999999994</v>
      </c>
      <c r="H25" s="13"/>
      <c r="I25" s="13">
        <f t="shared" si="0"/>
        <v>-1.1368683772161603E-13</v>
      </c>
      <c r="J25" s="12"/>
    </row>
    <row r="26" spans="1:10" x14ac:dyDescent="0.2">
      <c r="A26" s="10">
        <f t="shared" si="1"/>
        <v>19</v>
      </c>
      <c r="B26" s="2"/>
      <c r="C26" s="19" t="s">
        <v>81</v>
      </c>
      <c r="D26" s="2"/>
      <c r="E26" s="13">
        <v>54.610000000000127</v>
      </c>
      <c r="F26" s="13"/>
      <c r="G26" s="13">
        <v>-54.609999999999971</v>
      </c>
      <c r="H26" s="13"/>
      <c r="I26" s="13">
        <f t="shared" si="0"/>
        <v>1.5631940186722204E-13</v>
      </c>
      <c r="J26" s="12"/>
    </row>
    <row r="27" spans="1:10" x14ac:dyDescent="0.2">
      <c r="A27" s="10">
        <f t="shared" si="1"/>
        <v>20</v>
      </c>
      <c r="B27" s="2"/>
      <c r="C27" s="19" t="s">
        <v>82</v>
      </c>
      <c r="D27" s="2"/>
      <c r="E27" s="13">
        <v>15154.990000000002</v>
      </c>
      <c r="F27" s="13"/>
      <c r="G27" s="13">
        <v>-15154.99</v>
      </c>
      <c r="H27" s="13"/>
      <c r="I27" s="13">
        <f t="shared" si="0"/>
        <v>0</v>
      </c>
      <c r="J27" s="12"/>
    </row>
    <row r="28" spans="1:10" x14ac:dyDescent="0.2">
      <c r="A28" s="10">
        <f t="shared" si="1"/>
        <v>21</v>
      </c>
      <c r="B28" s="2"/>
      <c r="C28" s="19" t="s">
        <v>83</v>
      </c>
      <c r="D28" s="2"/>
      <c r="E28" s="13">
        <v>0</v>
      </c>
      <c r="F28" s="13"/>
      <c r="G28" s="13">
        <v>0</v>
      </c>
      <c r="H28" s="13"/>
      <c r="I28" s="13">
        <f t="shared" si="0"/>
        <v>0</v>
      </c>
      <c r="J28" s="12"/>
    </row>
    <row r="29" spans="1:10" x14ac:dyDescent="0.2">
      <c r="A29" s="10">
        <f t="shared" si="1"/>
        <v>22</v>
      </c>
      <c r="B29" s="2"/>
      <c r="C29" s="19" t="s">
        <v>84</v>
      </c>
      <c r="D29" s="2"/>
      <c r="E29" s="13">
        <v>95.159999999999513</v>
      </c>
      <c r="F29" s="13"/>
      <c r="G29" s="13">
        <v>-95.159999999999854</v>
      </c>
      <c r="H29" s="13"/>
      <c r="I29" s="13">
        <f t="shared" si="0"/>
        <v>-3.4106051316484809E-13</v>
      </c>
      <c r="J29" s="12"/>
    </row>
    <row r="30" spans="1:10" x14ac:dyDescent="0.2">
      <c r="A30" s="10">
        <f t="shared" si="1"/>
        <v>23</v>
      </c>
      <c r="B30" s="2"/>
      <c r="C30" s="19" t="s">
        <v>85</v>
      </c>
      <c r="D30" s="2"/>
      <c r="E30" s="13">
        <v>1.7763568394002505E-15</v>
      </c>
      <c r="F30" s="13"/>
      <c r="G30" s="13">
        <v>0</v>
      </c>
      <c r="H30" s="13"/>
      <c r="I30" s="13">
        <f t="shared" si="0"/>
        <v>1.7763568394002505E-15</v>
      </c>
      <c r="J30" s="12"/>
    </row>
    <row r="31" spans="1:10" x14ac:dyDescent="0.2">
      <c r="A31" s="10">
        <f t="shared" si="1"/>
        <v>24</v>
      </c>
      <c r="B31" s="2"/>
      <c r="C31" s="19" t="s">
        <v>19</v>
      </c>
      <c r="D31" s="2"/>
      <c r="E31" s="13">
        <v>82.25</v>
      </c>
      <c r="F31" s="13"/>
      <c r="G31" s="13">
        <v>-82.25</v>
      </c>
      <c r="H31" s="13"/>
      <c r="I31" s="13">
        <f t="shared" si="0"/>
        <v>0</v>
      </c>
      <c r="J31" s="12"/>
    </row>
    <row r="32" spans="1:10" x14ac:dyDescent="0.2">
      <c r="A32" s="10">
        <f t="shared" si="1"/>
        <v>25</v>
      </c>
      <c r="B32" s="2"/>
      <c r="C32" s="19" t="s">
        <v>20</v>
      </c>
      <c r="D32" s="2"/>
      <c r="E32" s="13">
        <v>28312.65</v>
      </c>
      <c r="F32" s="13"/>
      <c r="G32" s="13">
        <v>-28312.650000000005</v>
      </c>
      <c r="H32" s="13"/>
      <c r="I32" s="13">
        <f t="shared" si="0"/>
        <v>0</v>
      </c>
      <c r="J32" s="12"/>
    </row>
    <row r="33" spans="1:10" x14ac:dyDescent="0.2">
      <c r="A33" s="10">
        <f t="shared" si="1"/>
        <v>26</v>
      </c>
      <c r="B33" s="2"/>
      <c r="C33" s="19" t="s">
        <v>21</v>
      </c>
      <c r="D33" s="2"/>
      <c r="E33" s="13">
        <v>16881806.560000069</v>
      </c>
      <c r="F33" s="13"/>
      <c r="G33" s="13">
        <v>931211.00000000175</v>
      </c>
      <c r="H33" s="13"/>
      <c r="I33" s="13">
        <f t="shared" si="0"/>
        <v>17813017.560000069</v>
      </c>
      <c r="J33" s="12"/>
    </row>
    <row r="34" spans="1:10" x14ac:dyDescent="0.2">
      <c r="A34" s="10">
        <f t="shared" si="1"/>
        <v>27</v>
      </c>
      <c r="B34" s="2"/>
      <c r="C34" s="19" t="s">
        <v>22</v>
      </c>
      <c r="D34" s="2"/>
      <c r="E34" s="13">
        <v>5125552.9999999991</v>
      </c>
      <c r="F34" s="13"/>
      <c r="G34" s="13">
        <v>313871.71000000002</v>
      </c>
      <c r="H34" s="13"/>
      <c r="I34" s="13">
        <f t="shared" si="0"/>
        <v>5439424.709999999</v>
      </c>
      <c r="J34" s="12"/>
    </row>
    <row r="35" spans="1:10" x14ac:dyDescent="0.2">
      <c r="A35" s="10">
        <f t="shared" si="1"/>
        <v>28</v>
      </c>
      <c r="B35" s="2"/>
      <c r="C35" s="19" t="s">
        <v>23</v>
      </c>
      <c r="D35" s="2"/>
      <c r="E35" s="13">
        <v>-10898.67</v>
      </c>
      <c r="F35" s="13"/>
      <c r="G35" s="13">
        <v>0</v>
      </c>
      <c r="H35" s="13"/>
      <c r="I35" s="13">
        <f t="shared" si="0"/>
        <v>-10898.67</v>
      </c>
      <c r="J35" s="12"/>
    </row>
    <row r="36" spans="1:10" x14ac:dyDescent="0.2">
      <c r="A36" s="10">
        <f t="shared" si="1"/>
        <v>29</v>
      </c>
      <c r="B36" s="2"/>
      <c r="C36" s="19" t="s">
        <v>71</v>
      </c>
      <c r="D36" s="2"/>
      <c r="E36" s="13">
        <v>53840.12</v>
      </c>
      <c r="F36" s="13"/>
      <c r="G36" s="13">
        <v>0</v>
      </c>
      <c r="H36" s="13"/>
      <c r="I36" s="13">
        <f t="shared" si="0"/>
        <v>53840.12</v>
      </c>
      <c r="J36" s="12"/>
    </row>
    <row r="37" spans="1:10" x14ac:dyDescent="0.2">
      <c r="A37" s="10">
        <f t="shared" si="1"/>
        <v>30</v>
      </c>
      <c r="B37" s="2"/>
      <c r="C37" s="19" t="s">
        <v>24</v>
      </c>
      <c r="D37" s="2"/>
      <c r="E37" s="13">
        <v>643153.46</v>
      </c>
      <c r="F37" s="13"/>
      <c r="G37" s="13">
        <v>47052.430000000008</v>
      </c>
      <c r="H37" s="13"/>
      <c r="I37" s="13">
        <f t="shared" si="0"/>
        <v>690205.89</v>
      </c>
      <c r="J37" s="12"/>
    </row>
    <row r="38" spans="1:10" x14ac:dyDescent="0.2">
      <c r="A38" s="10">
        <f t="shared" si="1"/>
        <v>31</v>
      </c>
      <c r="B38" s="2"/>
      <c r="C38" s="19" t="s">
        <v>25</v>
      </c>
      <c r="D38" s="2"/>
      <c r="E38" s="13">
        <v>158240.26999999996</v>
      </c>
      <c r="F38" s="13"/>
      <c r="G38" s="13">
        <v>12784.57</v>
      </c>
      <c r="H38" s="13"/>
      <c r="I38" s="13">
        <f t="shared" si="0"/>
        <v>171024.83999999997</v>
      </c>
      <c r="J38" s="12"/>
    </row>
    <row r="39" spans="1:10" x14ac:dyDescent="0.2">
      <c r="A39" s="10">
        <f t="shared" si="1"/>
        <v>32</v>
      </c>
      <c r="B39" s="2"/>
      <c r="C39" s="19" t="s">
        <v>26</v>
      </c>
      <c r="D39" s="2"/>
      <c r="E39" s="13">
        <v>99172.44999999991</v>
      </c>
      <c r="F39" s="13"/>
      <c r="G39" s="13">
        <v>2649.13</v>
      </c>
      <c r="H39" s="13"/>
      <c r="I39" s="13">
        <f t="shared" ref="I39:I70" si="2">+E39+G39</f>
        <v>101821.57999999991</v>
      </c>
      <c r="J39" s="12"/>
    </row>
    <row r="40" spans="1:10" x14ac:dyDescent="0.2">
      <c r="A40" s="10">
        <f t="shared" si="1"/>
        <v>33</v>
      </c>
      <c r="B40" s="2"/>
      <c r="C40" s="19" t="s">
        <v>27</v>
      </c>
      <c r="D40" s="2"/>
      <c r="E40" s="13">
        <v>4594445.7600000054</v>
      </c>
      <c r="F40" s="13"/>
      <c r="G40" s="13">
        <v>239598.03999999992</v>
      </c>
      <c r="H40" s="13"/>
      <c r="I40" s="13">
        <f t="shared" si="2"/>
        <v>4834043.8000000054</v>
      </c>
      <c r="J40" s="12"/>
    </row>
    <row r="41" spans="1:10" x14ac:dyDescent="0.2">
      <c r="A41" s="10">
        <f t="shared" si="1"/>
        <v>34</v>
      </c>
      <c r="B41" s="2"/>
      <c r="C41" s="19" t="s">
        <v>86</v>
      </c>
      <c r="D41" s="2"/>
      <c r="E41" s="13">
        <v>0</v>
      </c>
      <c r="F41" s="13"/>
      <c r="G41" s="13">
        <v>0</v>
      </c>
      <c r="H41" s="13"/>
      <c r="I41" s="13">
        <f t="shared" si="2"/>
        <v>0</v>
      </c>
      <c r="J41" s="12"/>
    </row>
    <row r="42" spans="1:10" x14ac:dyDescent="0.2">
      <c r="A42" s="10">
        <f t="shared" si="1"/>
        <v>35</v>
      </c>
      <c r="B42" s="2"/>
      <c r="C42" s="19" t="s">
        <v>28</v>
      </c>
      <c r="D42" s="2"/>
      <c r="E42" s="13">
        <v>50493.400000000023</v>
      </c>
      <c r="F42" s="13"/>
      <c r="G42" s="13">
        <v>3761.9800000000005</v>
      </c>
      <c r="H42" s="13"/>
      <c r="I42" s="13">
        <f t="shared" si="2"/>
        <v>54255.380000000026</v>
      </c>
      <c r="J42" s="12"/>
    </row>
    <row r="43" spans="1:10" x14ac:dyDescent="0.2">
      <c r="A43" s="10">
        <f t="shared" si="1"/>
        <v>36</v>
      </c>
      <c r="B43" s="2"/>
      <c r="C43" s="19" t="s">
        <v>29</v>
      </c>
      <c r="D43" s="2"/>
      <c r="E43" s="13">
        <v>-726.92999999999915</v>
      </c>
      <c r="F43" s="13"/>
      <c r="G43" s="13">
        <v>29.099999999999994</v>
      </c>
      <c r="H43" s="13"/>
      <c r="I43" s="13">
        <f t="shared" si="2"/>
        <v>-697.82999999999913</v>
      </c>
      <c r="J43" s="12"/>
    </row>
    <row r="44" spans="1:10" x14ac:dyDescent="0.2">
      <c r="A44" s="10">
        <f t="shared" si="1"/>
        <v>37</v>
      </c>
      <c r="B44" s="2"/>
      <c r="C44" s="19" t="s">
        <v>30</v>
      </c>
      <c r="D44" s="2"/>
      <c r="E44" s="13">
        <v>18320.34</v>
      </c>
      <c r="F44" s="13"/>
      <c r="G44" s="13">
        <v>1541.83</v>
      </c>
      <c r="H44" s="13"/>
      <c r="I44" s="13">
        <f t="shared" si="2"/>
        <v>19862.169999999998</v>
      </c>
      <c r="J44" s="12"/>
    </row>
    <row r="45" spans="1:10" x14ac:dyDescent="0.2">
      <c r="A45" s="10">
        <f t="shared" si="1"/>
        <v>38</v>
      </c>
      <c r="B45" s="2"/>
      <c r="C45" s="19" t="s">
        <v>31</v>
      </c>
      <c r="D45" s="2"/>
      <c r="E45" s="13">
        <v>411920.21000000008</v>
      </c>
      <c r="F45" s="13"/>
      <c r="G45" s="13">
        <v>6533.4500000000007</v>
      </c>
      <c r="H45" s="13"/>
      <c r="I45" s="13">
        <f t="shared" si="2"/>
        <v>418453.66000000009</v>
      </c>
      <c r="J45" s="12"/>
    </row>
    <row r="46" spans="1:10" x14ac:dyDescent="0.2">
      <c r="A46" s="10">
        <f t="shared" si="1"/>
        <v>39</v>
      </c>
      <c r="B46" s="2"/>
      <c r="C46" s="19" t="s">
        <v>32</v>
      </c>
      <c r="D46" s="2"/>
      <c r="E46" s="13">
        <v>862338.67000000051</v>
      </c>
      <c r="F46" s="13"/>
      <c r="G46" s="13">
        <v>44225.599999999962</v>
      </c>
      <c r="H46" s="13"/>
      <c r="I46" s="13">
        <f t="shared" si="2"/>
        <v>906564.27000000048</v>
      </c>
      <c r="J46" s="12"/>
    </row>
    <row r="47" spans="1:10" x14ac:dyDescent="0.2">
      <c r="A47" s="10">
        <f t="shared" si="1"/>
        <v>40</v>
      </c>
      <c r="B47" s="2"/>
      <c r="C47" s="19" t="s">
        <v>33</v>
      </c>
      <c r="D47" s="2"/>
      <c r="E47" s="13">
        <v>694247.94</v>
      </c>
      <c r="F47" s="13"/>
      <c r="G47" s="13">
        <v>55498.1</v>
      </c>
      <c r="H47" s="13"/>
      <c r="I47" s="13">
        <f t="shared" si="2"/>
        <v>749746.03999999992</v>
      </c>
      <c r="J47" s="12"/>
    </row>
    <row r="48" spans="1:10" x14ac:dyDescent="0.2">
      <c r="A48" s="10">
        <f t="shared" si="1"/>
        <v>41</v>
      </c>
      <c r="B48" s="2"/>
      <c r="C48" s="19" t="s">
        <v>34</v>
      </c>
      <c r="D48" s="2"/>
      <c r="E48" s="13">
        <v>1143.6499999999994</v>
      </c>
      <c r="F48" s="13"/>
      <c r="G48" s="13">
        <v>0</v>
      </c>
      <c r="H48" s="13"/>
      <c r="I48" s="13">
        <f t="shared" si="2"/>
        <v>1143.6499999999994</v>
      </c>
      <c r="J48" s="12"/>
    </row>
    <row r="49" spans="1:10" x14ac:dyDescent="0.2">
      <c r="A49" s="10">
        <f t="shared" si="1"/>
        <v>42</v>
      </c>
      <c r="B49" s="2"/>
      <c r="C49" s="19" t="s">
        <v>35</v>
      </c>
      <c r="D49" s="2"/>
      <c r="E49" s="13">
        <v>4810.3099999999959</v>
      </c>
      <c r="F49" s="13"/>
      <c r="G49" s="13">
        <v>221.46999999999997</v>
      </c>
      <c r="H49" s="13"/>
      <c r="I49" s="13">
        <f t="shared" si="2"/>
        <v>5031.7799999999961</v>
      </c>
      <c r="J49" s="12"/>
    </row>
    <row r="50" spans="1:10" x14ac:dyDescent="0.2">
      <c r="A50" s="10">
        <f t="shared" si="1"/>
        <v>43</v>
      </c>
      <c r="B50" s="2"/>
      <c r="C50" s="19" t="s">
        <v>36</v>
      </c>
      <c r="D50" s="2"/>
      <c r="E50" s="13">
        <v>1762414.6399999992</v>
      </c>
      <c r="F50" s="13"/>
      <c r="G50" s="13">
        <v>118138.24999999994</v>
      </c>
      <c r="H50" s="13"/>
      <c r="I50" s="13">
        <f t="shared" si="2"/>
        <v>1880552.8899999992</v>
      </c>
      <c r="J50" s="12"/>
    </row>
    <row r="51" spans="1:10" x14ac:dyDescent="0.2">
      <c r="A51" s="10">
        <f t="shared" si="1"/>
        <v>44</v>
      </c>
      <c r="B51" s="2"/>
      <c r="C51" s="19" t="s">
        <v>87</v>
      </c>
      <c r="D51" s="2"/>
      <c r="E51" s="13">
        <v>2.75</v>
      </c>
      <c r="F51" s="13"/>
      <c r="G51" s="13">
        <v>0</v>
      </c>
      <c r="H51" s="13"/>
      <c r="I51" s="13">
        <f t="shared" si="2"/>
        <v>2.75</v>
      </c>
      <c r="J51" s="12"/>
    </row>
    <row r="52" spans="1:10" x14ac:dyDescent="0.2">
      <c r="A52" s="10">
        <f t="shared" si="1"/>
        <v>45</v>
      </c>
      <c r="B52" s="2"/>
      <c r="C52" s="19" t="s">
        <v>37</v>
      </c>
      <c r="D52" s="2"/>
      <c r="E52" s="13">
        <v>994595.45999999938</v>
      </c>
      <c r="F52" s="13"/>
      <c r="G52" s="13">
        <v>52613.969999999994</v>
      </c>
      <c r="H52" s="13"/>
      <c r="I52" s="13">
        <f t="shared" si="2"/>
        <v>1047209.4299999994</v>
      </c>
      <c r="J52" s="12"/>
    </row>
    <row r="53" spans="1:10" x14ac:dyDescent="0.2">
      <c r="A53" s="10">
        <f t="shared" si="1"/>
        <v>46</v>
      </c>
      <c r="B53" s="2"/>
      <c r="C53" s="19" t="s">
        <v>38</v>
      </c>
      <c r="D53" s="2"/>
      <c r="E53" s="13">
        <v>10279.719999999981</v>
      </c>
      <c r="F53" s="13"/>
      <c r="G53" s="13">
        <v>757.85999999999967</v>
      </c>
      <c r="H53" s="13"/>
      <c r="I53" s="13">
        <f t="shared" si="2"/>
        <v>11037.57999999998</v>
      </c>
      <c r="J53" s="12"/>
    </row>
    <row r="54" spans="1:10" x14ac:dyDescent="0.2">
      <c r="A54" s="10">
        <f t="shared" si="1"/>
        <v>47</v>
      </c>
      <c r="B54" s="2"/>
      <c r="C54" s="19" t="s">
        <v>39</v>
      </c>
      <c r="D54" s="2"/>
      <c r="E54" s="13">
        <v>238955.23999999996</v>
      </c>
      <c r="F54" s="13"/>
      <c r="G54" s="13">
        <v>20035.760000000002</v>
      </c>
      <c r="H54" s="13"/>
      <c r="I54" s="13">
        <f t="shared" si="2"/>
        <v>258990.99999999997</v>
      </c>
      <c r="J54" s="12"/>
    </row>
    <row r="55" spans="1:10" x14ac:dyDescent="0.2">
      <c r="A55" s="10">
        <f t="shared" si="1"/>
        <v>48</v>
      </c>
      <c r="B55" s="2"/>
      <c r="C55" s="19" t="s">
        <v>40</v>
      </c>
      <c r="D55" s="2"/>
      <c r="E55" s="13">
        <v>844226.47999999986</v>
      </c>
      <c r="F55" s="13"/>
      <c r="G55" s="13">
        <v>58765.759999999995</v>
      </c>
      <c r="H55" s="13"/>
      <c r="I55" s="13">
        <f t="shared" si="2"/>
        <v>902992.23999999987</v>
      </c>
      <c r="J55" s="12"/>
    </row>
    <row r="56" spans="1:10" x14ac:dyDescent="0.2">
      <c r="A56" s="10">
        <f t="shared" si="1"/>
        <v>49</v>
      </c>
      <c r="B56" s="2"/>
      <c r="C56" s="19" t="s">
        <v>88</v>
      </c>
      <c r="D56" s="2"/>
      <c r="E56" s="13">
        <v>564645.30999999936</v>
      </c>
      <c r="F56" s="13"/>
      <c r="G56" s="13">
        <v>3551.89</v>
      </c>
      <c r="H56" s="13"/>
      <c r="I56" s="13">
        <f t="shared" si="2"/>
        <v>568197.19999999937</v>
      </c>
      <c r="J56" s="12"/>
    </row>
    <row r="57" spans="1:10" x14ac:dyDescent="0.2">
      <c r="A57" s="10">
        <f t="shared" si="1"/>
        <v>50</v>
      </c>
      <c r="B57" s="2"/>
      <c r="C57" s="19" t="s">
        <v>41</v>
      </c>
      <c r="D57" s="2"/>
      <c r="E57" s="13">
        <v>2290031.5299999998</v>
      </c>
      <c r="F57" s="13"/>
      <c r="G57" s="13">
        <v>75512.410000000062</v>
      </c>
      <c r="H57" s="13"/>
      <c r="I57" s="13">
        <f t="shared" si="2"/>
        <v>2365543.94</v>
      </c>
      <c r="J57" s="12"/>
    </row>
    <row r="58" spans="1:10" x14ac:dyDescent="0.2">
      <c r="A58" s="10">
        <f t="shared" si="1"/>
        <v>51</v>
      </c>
      <c r="B58" s="2"/>
      <c r="C58" s="19" t="s">
        <v>42</v>
      </c>
      <c r="D58" s="2"/>
      <c r="E58" s="13">
        <v>24192.659999999996</v>
      </c>
      <c r="F58" s="13"/>
      <c r="G58" s="13">
        <v>1965.64</v>
      </c>
      <c r="H58" s="13"/>
      <c r="I58" s="13">
        <f t="shared" si="2"/>
        <v>26158.299999999996</v>
      </c>
      <c r="J58" s="12"/>
    </row>
    <row r="59" spans="1:10" x14ac:dyDescent="0.2">
      <c r="A59" s="10">
        <f t="shared" si="1"/>
        <v>52</v>
      </c>
      <c r="B59" s="2"/>
      <c r="C59" s="19" t="s">
        <v>43</v>
      </c>
      <c r="D59" s="2"/>
      <c r="E59" s="13">
        <v>11.370000000000104</v>
      </c>
      <c r="F59" s="13"/>
      <c r="G59" s="13">
        <v>0</v>
      </c>
      <c r="H59" s="13"/>
      <c r="I59" s="13">
        <f t="shared" si="2"/>
        <v>11.370000000000104</v>
      </c>
      <c r="J59" s="12"/>
    </row>
    <row r="60" spans="1:10" x14ac:dyDescent="0.2">
      <c r="A60" s="10">
        <f t="shared" si="1"/>
        <v>53</v>
      </c>
      <c r="B60" s="2"/>
      <c r="C60" s="19" t="s">
        <v>44</v>
      </c>
      <c r="D60" s="2"/>
      <c r="E60" s="13">
        <v>303952.86</v>
      </c>
      <c r="F60" s="13"/>
      <c r="G60" s="13">
        <v>-9578.130000000041</v>
      </c>
      <c r="H60" s="13"/>
      <c r="I60" s="13">
        <f t="shared" si="2"/>
        <v>294374.72999999992</v>
      </c>
      <c r="J60" s="12"/>
    </row>
    <row r="61" spans="1:10" x14ac:dyDescent="0.2">
      <c r="A61" s="10">
        <f t="shared" si="1"/>
        <v>54</v>
      </c>
      <c r="B61" s="2"/>
      <c r="C61" s="19" t="s">
        <v>45</v>
      </c>
      <c r="D61" s="2"/>
      <c r="E61" s="13">
        <v>91738.070000000036</v>
      </c>
      <c r="F61" s="13"/>
      <c r="G61" s="13">
        <v>5545.9600000000009</v>
      </c>
      <c r="H61" s="13"/>
      <c r="I61" s="13">
        <f t="shared" si="2"/>
        <v>97284.030000000042</v>
      </c>
      <c r="J61" s="12"/>
    </row>
    <row r="62" spans="1:10" x14ac:dyDescent="0.2">
      <c r="A62" s="10">
        <f t="shared" si="1"/>
        <v>55</v>
      </c>
      <c r="B62" s="2"/>
      <c r="C62" s="19" t="s">
        <v>46</v>
      </c>
      <c r="D62" s="2"/>
      <c r="E62" s="13">
        <v>343.63</v>
      </c>
      <c r="F62" s="13"/>
      <c r="G62" s="13">
        <v>33.020000000000003</v>
      </c>
      <c r="H62" s="13"/>
      <c r="I62" s="13">
        <f t="shared" si="2"/>
        <v>376.65</v>
      </c>
      <c r="J62" s="12"/>
    </row>
    <row r="63" spans="1:10" x14ac:dyDescent="0.2">
      <c r="A63" s="10">
        <f t="shared" si="1"/>
        <v>56</v>
      </c>
      <c r="B63" s="2"/>
      <c r="C63" s="19" t="s">
        <v>89</v>
      </c>
      <c r="D63" s="2"/>
      <c r="E63" s="13">
        <v>5.5511151231257827E-16</v>
      </c>
      <c r="F63" s="13"/>
      <c r="G63" s="13">
        <v>0</v>
      </c>
      <c r="H63" s="13"/>
      <c r="I63" s="13">
        <f t="shared" si="2"/>
        <v>5.5511151231257827E-16</v>
      </c>
      <c r="J63" s="12"/>
    </row>
    <row r="64" spans="1:10" x14ac:dyDescent="0.2">
      <c r="A64" s="10">
        <f t="shared" si="1"/>
        <v>57</v>
      </c>
      <c r="B64" s="2"/>
      <c r="C64" s="19" t="s">
        <v>47</v>
      </c>
      <c r="D64" s="2"/>
      <c r="E64" s="13">
        <v>-5.72</v>
      </c>
      <c r="F64" s="13"/>
      <c r="G64" s="13">
        <v>0</v>
      </c>
      <c r="H64" s="13"/>
      <c r="I64" s="13">
        <f t="shared" si="2"/>
        <v>-5.72</v>
      </c>
      <c r="J64" s="12"/>
    </row>
    <row r="65" spans="1:10" x14ac:dyDescent="0.2">
      <c r="A65" s="10">
        <f t="shared" si="1"/>
        <v>58</v>
      </c>
      <c r="B65" s="2"/>
      <c r="C65" s="19" t="s">
        <v>48</v>
      </c>
      <c r="D65" s="2"/>
      <c r="E65" s="13">
        <v>739.69000000000017</v>
      </c>
      <c r="F65" s="13"/>
      <c r="G65" s="13">
        <v>66.169999999999987</v>
      </c>
      <c r="H65" s="13"/>
      <c r="I65" s="13">
        <f t="shared" si="2"/>
        <v>805.86000000000013</v>
      </c>
      <c r="J65" s="12"/>
    </row>
    <row r="66" spans="1:10" x14ac:dyDescent="0.2">
      <c r="A66" s="10">
        <f t="shared" si="1"/>
        <v>59</v>
      </c>
      <c r="B66" s="2"/>
      <c r="C66" s="19" t="s">
        <v>49</v>
      </c>
      <c r="D66" s="2"/>
      <c r="E66" s="13">
        <v>-2.2099999999998587</v>
      </c>
      <c r="F66" s="13"/>
      <c r="G66" s="13">
        <v>0</v>
      </c>
      <c r="H66" s="13"/>
      <c r="I66" s="13">
        <f t="shared" si="2"/>
        <v>-2.2099999999998587</v>
      </c>
      <c r="J66" s="12"/>
    </row>
    <row r="67" spans="1:10" x14ac:dyDescent="0.2">
      <c r="A67" s="10">
        <f t="shared" si="1"/>
        <v>60</v>
      </c>
      <c r="B67" s="2"/>
      <c r="C67" s="19" t="s">
        <v>50</v>
      </c>
      <c r="D67" s="2"/>
      <c r="E67" s="13">
        <v>105589.50999999998</v>
      </c>
      <c r="F67" s="13"/>
      <c r="G67" s="13">
        <v>9606.33</v>
      </c>
      <c r="H67" s="13"/>
      <c r="I67" s="13">
        <f t="shared" si="2"/>
        <v>115195.83999999998</v>
      </c>
      <c r="J67" s="12"/>
    </row>
    <row r="68" spans="1:10" x14ac:dyDescent="0.2">
      <c r="A68" s="10">
        <f t="shared" si="1"/>
        <v>61</v>
      </c>
      <c r="B68" s="2"/>
      <c r="C68" s="19" t="s">
        <v>51</v>
      </c>
      <c r="D68" s="2"/>
      <c r="E68" s="13">
        <v>186058.42</v>
      </c>
      <c r="F68" s="13"/>
      <c r="G68" s="13">
        <v>16661.310000000001</v>
      </c>
      <c r="H68" s="13"/>
      <c r="I68" s="13">
        <f t="shared" si="2"/>
        <v>202719.73</v>
      </c>
      <c r="J68" s="12"/>
    </row>
    <row r="69" spans="1:10" x14ac:dyDescent="0.2">
      <c r="A69" s="10">
        <f t="shared" si="1"/>
        <v>62</v>
      </c>
      <c r="B69" s="2"/>
      <c r="C69" s="19" t="s">
        <v>52</v>
      </c>
      <c r="D69" s="2"/>
      <c r="E69" s="13">
        <v>6155564.1100000059</v>
      </c>
      <c r="F69" s="13"/>
      <c r="G69" s="13">
        <v>436768.20000000007</v>
      </c>
      <c r="H69" s="13"/>
      <c r="I69" s="13">
        <f t="shared" si="2"/>
        <v>6592332.3100000061</v>
      </c>
      <c r="J69" s="12"/>
    </row>
    <row r="70" spans="1:10" x14ac:dyDescent="0.2">
      <c r="A70" s="10">
        <f t="shared" si="1"/>
        <v>63</v>
      </c>
      <c r="B70" s="2"/>
      <c r="C70" s="19" t="s">
        <v>90</v>
      </c>
      <c r="D70" s="2"/>
      <c r="E70" s="13">
        <v>444.82</v>
      </c>
      <c r="F70" s="13"/>
      <c r="G70" s="13">
        <v>0</v>
      </c>
      <c r="H70" s="13"/>
      <c r="I70" s="13">
        <f t="shared" si="2"/>
        <v>444.82</v>
      </c>
      <c r="J70" s="12"/>
    </row>
    <row r="71" spans="1:10" x14ac:dyDescent="0.2">
      <c r="A71" s="10">
        <f t="shared" si="1"/>
        <v>64</v>
      </c>
      <c r="B71" s="2"/>
      <c r="C71" s="19" t="s">
        <v>53</v>
      </c>
      <c r="D71" s="2"/>
      <c r="E71" s="13">
        <v>79776.890000000014</v>
      </c>
      <c r="F71" s="13"/>
      <c r="G71" s="13">
        <v>7455.9400000000005</v>
      </c>
      <c r="H71" s="13"/>
      <c r="I71" s="13">
        <f t="shared" ref="I71:I87" si="3">+E71+G71</f>
        <v>87232.830000000016</v>
      </c>
      <c r="J71" s="12"/>
    </row>
    <row r="72" spans="1:10" x14ac:dyDescent="0.2">
      <c r="A72" s="10">
        <f t="shared" si="1"/>
        <v>65</v>
      </c>
      <c r="B72" s="2"/>
      <c r="C72" s="19" t="s">
        <v>54</v>
      </c>
      <c r="D72" s="2"/>
      <c r="E72" s="13">
        <v>108595.24</v>
      </c>
      <c r="F72" s="13"/>
      <c r="G72" s="13">
        <v>2409.9699999999993</v>
      </c>
      <c r="H72" s="13"/>
      <c r="I72" s="13">
        <f t="shared" si="3"/>
        <v>111005.21</v>
      </c>
      <c r="J72" s="12"/>
    </row>
    <row r="73" spans="1:10" x14ac:dyDescent="0.2">
      <c r="A73" s="10">
        <f t="shared" si="1"/>
        <v>66</v>
      </c>
      <c r="B73" s="2"/>
      <c r="C73" s="19" t="s">
        <v>55</v>
      </c>
      <c r="D73" s="2"/>
      <c r="E73" s="13">
        <v>68051.35000000002</v>
      </c>
      <c r="F73" s="13"/>
      <c r="G73" s="13">
        <v>3995.7499999999995</v>
      </c>
      <c r="H73" s="13"/>
      <c r="I73" s="13">
        <f t="shared" si="3"/>
        <v>72047.10000000002</v>
      </c>
      <c r="J73" s="12"/>
    </row>
    <row r="74" spans="1:10" x14ac:dyDescent="0.2">
      <c r="A74" s="10">
        <f t="shared" ref="A74:A87" si="4">A73+1</f>
        <v>67</v>
      </c>
      <c r="B74" s="2"/>
      <c r="C74" s="19" t="s">
        <v>56</v>
      </c>
      <c r="D74" s="2"/>
      <c r="E74" s="13">
        <v>27731.259999999991</v>
      </c>
      <c r="F74" s="13"/>
      <c r="G74" s="13">
        <v>2436.02</v>
      </c>
      <c r="H74" s="13"/>
      <c r="I74" s="13">
        <f t="shared" si="3"/>
        <v>30167.279999999992</v>
      </c>
      <c r="J74" s="12"/>
    </row>
    <row r="75" spans="1:10" x14ac:dyDescent="0.2">
      <c r="A75" s="10">
        <f t="shared" si="4"/>
        <v>68</v>
      </c>
      <c r="B75" s="2"/>
      <c r="C75" s="19" t="s">
        <v>57</v>
      </c>
      <c r="D75" s="2"/>
      <c r="E75" s="13">
        <v>106748.49999999997</v>
      </c>
      <c r="F75" s="13"/>
      <c r="G75" s="13">
        <v>-106748.49999999997</v>
      </c>
      <c r="H75" s="13"/>
      <c r="I75" s="13">
        <f t="shared" si="3"/>
        <v>0</v>
      </c>
      <c r="J75" s="12"/>
    </row>
    <row r="76" spans="1:10" x14ac:dyDescent="0.2">
      <c r="A76" s="10">
        <f t="shared" si="4"/>
        <v>69</v>
      </c>
      <c r="B76" s="2"/>
      <c r="C76" s="19" t="s">
        <v>58</v>
      </c>
      <c r="D76" s="2"/>
      <c r="E76" s="13">
        <v>32138984.719999224</v>
      </c>
      <c r="F76" s="13"/>
      <c r="G76" s="13">
        <v>1840162.6999999653</v>
      </c>
      <c r="H76" s="13"/>
      <c r="I76" s="13">
        <f t="shared" si="3"/>
        <v>33979147.41999919</v>
      </c>
      <c r="J76" s="12"/>
    </row>
    <row r="77" spans="1:10" x14ac:dyDescent="0.2">
      <c r="A77" s="10">
        <f t="shared" si="4"/>
        <v>70</v>
      </c>
      <c r="B77" s="2"/>
      <c r="C77" s="19" t="s">
        <v>59</v>
      </c>
      <c r="D77" s="2"/>
      <c r="E77" s="13">
        <v>1221590.1799999997</v>
      </c>
      <c r="F77" s="13"/>
      <c r="G77" s="13">
        <v>-556035.5299999998</v>
      </c>
      <c r="H77" s="13"/>
      <c r="I77" s="13">
        <f t="shared" si="3"/>
        <v>665554.64999999991</v>
      </c>
      <c r="J77" s="12"/>
    </row>
    <row r="78" spans="1:10" x14ac:dyDescent="0.2">
      <c r="A78" s="10">
        <f t="shared" si="4"/>
        <v>71</v>
      </c>
      <c r="B78" s="2"/>
      <c r="C78" s="19" t="s">
        <v>60</v>
      </c>
      <c r="D78" s="2"/>
      <c r="E78" s="13">
        <v>9.0000000000038938E-2</v>
      </c>
      <c r="F78" s="13"/>
      <c r="G78" s="13">
        <v>-335.39</v>
      </c>
      <c r="H78" s="13"/>
      <c r="I78" s="13">
        <f t="shared" si="3"/>
        <v>-335.29999999999995</v>
      </c>
      <c r="J78" s="12"/>
    </row>
    <row r="79" spans="1:10" x14ac:dyDescent="0.2">
      <c r="A79" s="10">
        <f t="shared" si="4"/>
        <v>72</v>
      </c>
      <c r="B79" s="2"/>
      <c r="C79" s="19" t="s">
        <v>61</v>
      </c>
      <c r="D79" s="2"/>
      <c r="E79" s="13">
        <v>4422600.5999999968</v>
      </c>
      <c r="F79" s="13"/>
      <c r="G79" s="13">
        <v>925969.56</v>
      </c>
      <c r="H79" s="13"/>
      <c r="I79" s="13">
        <f t="shared" si="3"/>
        <v>5348570.1599999964</v>
      </c>
      <c r="J79" s="12"/>
    </row>
    <row r="80" spans="1:10" x14ac:dyDescent="0.2">
      <c r="A80" s="10">
        <f t="shared" si="4"/>
        <v>73</v>
      </c>
      <c r="B80" s="2"/>
      <c r="C80" s="19" t="s">
        <v>72</v>
      </c>
      <c r="D80" s="2"/>
      <c r="E80" s="13">
        <v>-1679.67</v>
      </c>
      <c r="F80" s="13"/>
      <c r="G80" s="13">
        <v>0</v>
      </c>
      <c r="H80" s="13"/>
      <c r="I80" s="13">
        <f t="shared" si="3"/>
        <v>-1679.67</v>
      </c>
      <c r="J80" s="12"/>
    </row>
    <row r="81" spans="1:14" x14ac:dyDescent="0.2">
      <c r="A81" s="10">
        <f t="shared" si="4"/>
        <v>74</v>
      </c>
      <c r="B81" s="2"/>
      <c r="C81" s="19" t="s">
        <v>62</v>
      </c>
      <c r="D81" s="2"/>
      <c r="E81" s="13">
        <v>34784.410000000003</v>
      </c>
      <c r="F81" s="13"/>
      <c r="G81" s="13">
        <v>468.54999999999984</v>
      </c>
      <c r="H81" s="13"/>
      <c r="I81" s="13">
        <f t="shared" si="3"/>
        <v>35252.960000000006</v>
      </c>
      <c r="J81" s="12"/>
    </row>
    <row r="82" spans="1:14" x14ac:dyDescent="0.2">
      <c r="A82" s="10">
        <f t="shared" si="4"/>
        <v>75</v>
      </c>
      <c r="B82" s="2"/>
      <c r="C82" s="19" t="s">
        <v>63</v>
      </c>
      <c r="D82" s="2"/>
      <c r="E82" s="13">
        <v>57856.430000000015</v>
      </c>
      <c r="F82" s="13"/>
      <c r="G82" s="13">
        <v>-1479.45</v>
      </c>
      <c r="H82" s="13"/>
      <c r="I82" s="13">
        <f t="shared" si="3"/>
        <v>56376.980000000018</v>
      </c>
      <c r="J82" s="12"/>
    </row>
    <row r="83" spans="1:14" x14ac:dyDescent="0.2">
      <c r="A83" s="10">
        <f t="shared" si="4"/>
        <v>76</v>
      </c>
      <c r="B83" s="2"/>
      <c r="C83" s="19" t="s">
        <v>64</v>
      </c>
      <c r="D83" s="2"/>
      <c r="E83" s="13">
        <v>623659.2999999997</v>
      </c>
      <c r="F83" s="13"/>
      <c r="G83" s="13">
        <v>-113168.99999999988</v>
      </c>
      <c r="H83" s="13"/>
      <c r="I83" s="13">
        <f t="shared" si="3"/>
        <v>510490.29999999981</v>
      </c>
      <c r="J83" s="12"/>
    </row>
    <row r="84" spans="1:14" x14ac:dyDescent="0.2">
      <c r="A84" s="10">
        <f t="shared" si="4"/>
        <v>77</v>
      </c>
      <c r="B84" s="2"/>
      <c r="C84" s="19" t="s">
        <v>65</v>
      </c>
      <c r="D84" s="2"/>
      <c r="E84" s="13">
        <v>23916.13</v>
      </c>
      <c r="F84" s="13"/>
      <c r="G84" s="13">
        <v>-140.75</v>
      </c>
      <c r="H84" s="13"/>
      <c r="I84" s="13">
        <f t="shared" si="3"/>
        <v>23775.38</v>
      </c>
      <c r="J84" s="12"/>
    </row>
    <row r="85" spans="1:14" x14ac:dyDescent="0.2">
      <c r="A85" s="10">
        <f t="shared" si="4"/>
        <v>78</v>
      </c>
      <c r="B85" s="2"/>
      <c r="C85" s="19" t="s">
        <v>66</v>
      </c>
      <c r="D85" s="2"/>
      <c r="E85" s="13">
        <v>863240.74000000011</v>
      </c>
      <c r="F85" s="13"/>
      <c r="G85" s="13">
        <v>-220920.62</v>
      </c>
      <c r="H85" s="13"/>
      <c r="I85" s="13">
        <f t="shared" si="3"/>
        <v>642320.12000000011</v>
      </c>
      <c r="J85" s="12"/>
    </row>
    <row r="86" spans="1:14" x14ac:dyDescent="0.2">
      <c r="A86" s="10">
        <f t="shared" si="4"/>
        <v>79</v>
      </c>
      <c r="B86" s="2"/>
      <c r="C86" s="19" t="s">
        <v>67</v>
      </c>
      <c r="D86" s="2"/>
      <c r="E86" s="13">
        <v>47929.65</v>
      </c>
      <c r="F86" s="13"/>
      <c r="G86" s="13">
        <v>0</v>
      </c>
      <c r="H86" s="13"/>
      <c r="I86" s="13">
        <f t="shared" si="3"/>
        <v>47929.65</v>
      </c>
      <c r="J86" s="12"/>
    </row>
    <row r="87" spans="1:14" x14ac:dyDescent="0.2">
      <c r="A87" s="10">
        <f t="shared" si="4"/>
        <v>80</v>
      </c>
      <c r="B87" s="2"/>
      <c r="C87" s="19" t="s">
        <v>68</v>
      </c>
      <c r="D87" s="2"/>
      <c r="E87" s="13">
        <v>4812290.3899999997</v>
      </c>
      <c r="F87" s="13"/>
      <c r="G87" s="13">
        <v>43162.00999999998</v>
      </c>
      <c r="H87" s="13"/>
      <c r="I87" s="13">
        <f t="shared" si="3"/>
        <v>4855452.3999999994</v>
      </c>
      <c r="J87" s="12"/>
    </row>
    <row r="88" spans="1:14" x14ac:dyDescent="0.2">
      <c r="A88" s="10"/>
      <c r="B88" s="2"/>
      <c r="C88" s="2"/>
      <c r="D88" s="2"/>
      <c r="E88" s="13"/>
      <c r="F88" s="13"/>
      <c r="G88" s="13"/>
      <c r="H88" s="13"/>
      <c r="I88" s="13"/>
      <c r="J88" s="12"/>
    </row>
    <row r="89" spans="1:14" s="15" customFormat="1" ht="13.5" thickBot="1" x14ac:dyDescent="0.25">
      <c r="A89" s="14">
        <f>A87+1</f>
        <v>81</v>
      </c>
      <c r="C89" s="15" t="s">
        <v>5</v>
      </c>
      <c r="E89" s="16">
        <f>SUM(E8:E87)</f>
        <v>88335568.769999295</v>
      </c>
      <c r="F89" s="17"/>
      <c r="G89" s="16">
        <f>SUM(G8:G87)</f>
        <v>3899289.6299999668</v>
      </c>
      <c r="H89" s="17"/>
      <c r="I89" s="16">
        <f>SUM(I8:I87)</f>
        <v>92234858.399999261</v>
      </c>
      <c r="J89" s="18"/>
      <c r="K89" s="2"/>
      <c r="L89" s="2"/>
      <c r="M89" s="2"/>
      <c r="N89" s="2"/>
    </row>
    <row r="90" spans="1:14" ht="13.5" thickTop="1" x14ac:dyDescent="0.2">
      <c r="A90" s="10"/>
      <c r="B90" s="2"/>
      <c r="C90" s="2"/>
      <c r="D90" s="2"/>
      <c r="J90" s="12"/>
    </row>
    <row r="91" spans="1:14" x14ac:dyDescent="0.2">
      <c r="A91" s="10"/>
      <c r="B91" s="2"/>
      <c r="C91" s="2"/>
      <c r="D91" s="2"/>
      <c r="J91" s="12"/>
    </row>
    <row r="92" spans="1:14" x14ac:dyDescent="0.2">
      <c r="A92" s="10"/>
      <c r="B92" s="2"/>
      <c r="C92" s="2"/>
      <c r="D92" s="2"/>
      <c r="J92" s="12"/>
    </row>
    <row r="93" spans="1:14" x14ac:dyDescent="0.2">
      <c r="A93" s="10"/>
      <c r="B93" s="2"/>
      <c r="C93" s="2"/>
      <c r="D93" s="2"/>
      <c r="J93" s="12"/>
    </row>
    <row r="94" spans="1:14" x14ac:dyDescent="0.2">
      <c r="A94" s="10"/>
      <c r="B94" s="2"/>
      <c r="C94" s="2"/>
      <c r="D94" s="2"/>
      <c r="J94" s="12"/>
    </row>
    <row r="95" spans="1:14" x14ac:dyDescent="0.2">
      <c r="A95" s="10"/>
      <c r="B95" s="2"/>
      <c r="C95" s="2"/>
      <c r="D95" s="2"/>
      <c r="J95" s="12"/>
    </row>
    <row r="96" spans="1:14" x14ac:dyDescent="0.2">
      <c r="A96" s="10"/>
      <c r="B96" s="2"/>
      <c r="C96" s="2"/>
      <c r="D96" s="2"/>
      <c r="J96" s="12"/>
    </row>
    <row r="97" spans="1:14" x14ac:dyDescent="0.2">
      <c r="A97" s="10"/>
      <c r="B97" s="2"/>
      <c r="C97" s="2"/>
      <c r="D97" s="2"/>
      <c r="J97" s="12"/>
    </row>
    <row r="98" spans="1:14" x14ac:dyDescent="0.2">
      <c r="A98" s="10"/>
      <c r="B98" s="2"/>
      <c r="C98" s="2"/>
      <c r="D98" s="2"/>
      <c r="J98" s="12"/>
    </row>
    <row r="99" spans="1:14" x14ac:dyDescent="0.2">
      <c r="A99" s="10"/>
      <c r="B99" s="2"/>
      <c r="C99" s="2"/>
      <c r="D99" s="2"/>
      <c r="J99" s="12"/>
    </row>
    <row r="100" spans="1:14" x14ac:dyDescent="0.2">
      <c r="A100" s="10"/>
      <c r="B100" s="2"/>
      <c r="C100" s="2"/>
      <c r="D100" s="2"/>
      <c r="J100" s="12"/>
    </row>
    <row r="101" spans="1:14" x14ac:dyDescent="0.2">
      <c r="A101" s="10"/>
      <c r="B101" s="2"/>
      <c r="C101" s="2"/>
      <c r="D101" s="2"/>
      <c r="J101" s="12"/>
    </row>
    <row r="102" spans="1:14" x14ac:dyDescent="0.2">
      <c r="A102" s="10"/>
      <c r="B102" s="2"/>
      <c r="C102" s="2"/>
      <c r="D102" s="2"/>
      <c r="J102" s="12"/>
    </row>
    <row r="103" spans="1:14" x14ac:dyDescent="0.2">
      <c r="A103" s="10"/>
      <c r="B103" s="2"/>
      <c r="C103" s="2"/>
      <c r="D103" s="2"/>
      <c r="J103" s="12"/>
      <c r="K103" s="15"/>
      <c r="L103" s="15"/>
      <c r="M103" s="15"/>
      <c r="N103" s="15"/>
    </row>
    <row r="104" spans="1:14" x14ac:dyDescent="0.2">
      <c r="A104" s="10"/>
      <c r="B104" s="2"/>
      <c r="C104" s="2"/>
      <c r="D104" s="2"/>
      <c r="J104" s="12"/>
    </row>
    <row r="105" spans="1:14" x14ac:dyDescent="0.2">
      <c r="A105" s="10"/>
      <c r="B105" s="2"/>
      <c r="C105" s="2"/>
      <c r="D105" s="2"/>
      <c r="J105" s="12"/>
    </row>
    <row r="106" spans="1:14" x14ac:dyDescent="0.2">
      <c r="A106" s="10"/>
      <c r="B106" s="2"/>
      <c r="C106" s="2"/>
      <c r="D106" s="2"/>
      <c r="J106" s="12"/>
    </row>
    <row r="107" spans="1:14" x14ac:dyDescent="0.2">
      <c r="A107" s="10"/>
      <c r="B107" s="2"/>
      <c r="C107" s="2"/>
      <c r="D107" s="2"/>
      <c r="J107" s="12"/>
    </row>
    <row r="108" spans="1:14" x14ac:dyDescent="0.2">
      <c r="A108" s="10"/>
      <c r="B108" s="2"/>
      <c r="C108" s="2"/>
      <c r="D108" s="2"/>
      <c r="J108" s="12"/>
    </row>
    <row r="109" spans="1:14" x14ac:dyDescent="0.2">
      <c r="A109" s="10"/>
      <c r="B109" s="2"/>
      <c r="C109" s="2"/>
      <c r="D109" s="2"/>
      <c r="J109" s="12"/>
    </row>
    <row r="110" spans="1:14" x14ac:dyDescent="0.2">
      <c r="A110" s="10"/>
      <c r="B110" s="2"/>
      <c r="C110" s="2"/>
      <c r="D110" s="2"/>
      <c r="J110" s="12"/>
    </row>
    <row r="111" spans="1:14" x14ac:dyDescent="0.2">
      <c r="A111" s="10"/>
      <c r="B111" s="2"/>
      <c r="C111" s="2"/>
      <c r="D111" s="2"/>
      <c r="J111" s="12"/>
    </row>
    <row r="112" spans="1:14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</sheetData>
  <phoneticPr fontId="4" type="noConversion"/>
  <pageMargins left="1" right="0.75" top="1" bottom="1" header="0.5" footer="0.5"/>
  <pageSetup scale="89" fitToHeight="0" orientation="portrait" horizontalDpi="1200" verticalDpi="1200" r:id="rId1"/>
  <headerFooter alignWithMargins="0">
    <oddHeader>&amp;RDocket No. 56165
Schedule V-K-2B
PAGE &amp;P OF &amp;N</oddHeader>
    <oddFooter>&amp;LSponsored By:  Brian J. Frantz</oddFooter>
  </headerFooter>
  <rowBreaks count="1" manualBreakCount="1">
    <brk id="5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+Q09SUFxzMTg2MzY5PC9Vc2VyTmFtZT48RGF0ZVRpbWU+MS8xLzIwMjQgNToxMDozMyBQTTwvRGF0ZVRpbWU+PExhYmVsU3RyaW5nPkFFUCBQdWJsaWM8L0xhYmVsU3RyaW5nPjwvaXRlbT48L2xhYmVsSGlzdG9yeT4=</Value>
</WrappedLabelHistory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90B6AD58-D9D4-4C83-A529-8FF6F54C9D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1608F6-ACB0-4B98-B973-9AD39DDDF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37EAD4-20DE-4AA9-B7A1-BE9E4E92588B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D7436321-2269-4704-9025-A76AA244CF0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5.xml><?xml version="1.0" encoding="utf-8"?>
<ds:datastoreItem xmlns:ds="http://schemas.openxmlformats.org/officeDocument/2006/customXml" ds:itemID="{409E1409-6D39-4181-97BE-1B6AD043297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V-K-2B</vt:lpstr>
      <vt:lpstr>'V-K-2B'!Print_Area</vt:lpstr>
      <vt:lpstr>'V-K-2B'!Print_Titles</vt:lpstr>
    </vt:vector>
  </TitlesOfParts>
  <Company>AEP-SS-IT-WE-7/1/6-(8-835-3050)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s254353</cp:lastModifiedBy>
  <cp:lastPrinted>2024-02-19T21:01:00Z</cp:lastPrinted>
  <dcterms:created xsi:type="dcterms:W3CDTF">2009-07-22T19:05:38Z</dcterms:created>
  <dcterms:modified xsi:type="dcterms:W3CDTF">2024-02-19T21:01:27Z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ecae056c-63b4-4a40-a84b-ffe858e936b4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/&gt;&lt;/sisl&gt;</vt:lpwstr>
  </property>
  <property fmtid="{D5CDD505-2E9C-101B-9397-08002B2CF9AE}" pid="7" name="MSIP_Label_5c34e43d-0b77-4b2c-b224-1b46981ccfdb_SiteId">
    <vt:lpwstr>15f3c881-6b03-4ff6-8559-77bf5177818f</vt:lpwstr>
  </property>
  <property fmtid="{D5CDD505-2E9C-101B-9397-08002B2CF9AE}" pid="8" name="MSIP_Label_5c34e43d-0b77-4b2c-b224-1b46981ccfdb_Name">
    <vt:lpwstr>AEP Public</vt:lpwstr>
  </property>
  <property fmtid="{D5CDD505-2E9C-101B-9397-08002B2CF9AE}" pid="9" name="MSIP_Label_5c34e43d-0b77-4b2c-b224-1b46981ccfdb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{F237EAD4-20DE-4AA9-B7A1-BE9E4E92588B}</vt:lpwstr>
  </property>
  <property fmtid="{D5CDD505-2E9C-101B-9397-08002B2CF9AE}" pid="12" name="ContentTypeId">
    <vt:lpwstr>0x01010001136CE24ED5F449BD16740FFC7FAF6F</vt:lpwstr>
  </property>
  <property fmtid="{D5CDD505-2E9C-101B-9397-08002B2CF9AE}" pid="13" name="MediaServiceImageTags">
    <vt:lpwstr/>
  </property>
</Properties>
</file>